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70" sheetId="1" r:id="rId1"/>
  </sheets>
  <externalReferences>
    <externalReference r:id="rId2"/>
  </externalReferences>
  <definedNames>
    <definedName name="Z_6E36EA37_049E_4FAE_B719_2847CD16F858_.wvu.Cols" localSheetId="0" hidden="1">Бух.70!$F:$H,Бух.70!$L:$O</definedName>
    <definedName name="Z_6E36EA37_049E_4FAE_B719_2847CD16F858_.wvu.Rows" localSheetId="0" hidden="1">Бух.70!$42:$45</definedName>
    <definedName name="Z_73C0D023_21BD_4441_8EFA_957546C15799_.wvu.Cols" localSheetId="0" hidden="1">Бух.70!$F:$H,Бух.70!$L:$O</definedName>
    <definedName name="Z_73C0D023_21BD_4441_8EFA_957546C15799_.wvu.Rows" localSheetId="0" hidden="1">Бух.70!$42:$45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I56"/>
  <c r="E3"/>
  <c r="M50" l="1"/>
  <c r="M54" s="1"/>
  <c r="M57" s="1"/>
  <c r="G44"/>
  <c r="H44" s="1"/>
  <c r="O25"/>
  <c r="O50" s="1"/>
  <c r="O54" s="1"/>
  <c r="O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<sst xmlns="http://schemas.openxmlformats.org/spreadsheetml/2006/main" count="65" uniqueCount="54">
  <si>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ул.Буханцева,70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</si>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</sst>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J15" sqref="J15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>
      <c r="A3" s="107" t="s">
        <v>1</v>
      </c>
      <c r="B3" s="108"/>
      <c r="C3" s="108"/>
      <c r="D3" s="108"/>
      <c r="E3" s="2">
        <f>E4+E5</f>
        <v>4821.53</v>
      </c>
      <c r="F3" s="3"/>
      <c r="G3" s="4"/>
      <c r="H3" s="4"/>
      <c r="I3" s="5" t="s">
        <v>2</v>
      </c>
    </row>
    <row r="4" spans="1:10">
      <c r="A4" s="107" t="s">
        <v>3</v>
      </c>
      <c r="B4" s="108"/>
      <c r="C4" s="108"/>
      <c r="D4" s="108"/>
      <c r="E4" s="2">
        <v>3878.83</v>
      </c>
      <c r="F4" s="3"/>
      <c r="G4" s="4"/>
      <c r="H4" s="4"/>
      <c r="I4" s="5" t="s">
        <v>2</v>
      </c>
    </row>
    <row r="5" spans="1:10">
      <c r="A5" s="107" t="s">
        <v>4</v>
      </c>
      <c r="B5" s="108"/>
      <c r="C5" s="108"/>
      <c r="D5" s="108"/>
      <c r="E5" s="2">
        <v>942.7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5.75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5.75">
      <c r="A10" s="93" t="s">
        <v>13</v>
      </c>
      <c r="B10" s="94"/>
      <c r="C10" s="94"/>
      <c r="D10" s="95"/>
      <c r="E10" s="25">
        <v>1062106.77</v>
      </c>
      <c r="F10" s="25"/>
      <c r="G10" s="23"/>
      <c r="H10" s="23"/>
      <c r="I10" s="25">
        <v>1064201.3400000001</v>
      </c>
      <c r="J10" s="26">
        <v>215757.97</v>
      </c>
    </row>
    <row r="11" spans="1:10" ht="15.75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5.75">
      <c r="A12" s="93" t="s">
        <v>15</v>
      </c>
      <c r="B12" s="94"/>
      <c r="C12" s="94"/>
      <c r="D12" s="95"/>
      <c r="E12" s="25">
        <v>194025.38</v>
      </c>
      <c r="F12" s="25"/>
      <c r="G12" s="23"/>
      <c r="H12" s="23"/>
      <c r="I12" s="25">
        <v>195077.94</v>
      </c>
      <c r="J12" s="26">
        <v>50456.28</v>
      </c>
    </row>
    <row r="13" spans="1:10" ht="15.75">
      <c r="A13" s="93" t="s">
        <v>16</v>
      </c>
      <c r="B13" s="94"/>
      <c r="C13" s="94"/>
      <c r="D13" s="95"/>
      <c r="E13" s="25">
        <v>276095.77</v>
      </c>
      <c r="F13" s="25"/>
      <c r="G13" s="23"/>
      <c r="H13" s="23"/>
      <c r="I13" s="25">
        <v>278619.14</v>
      </c>
      <c r="J13" s="26">
        <v>71614.11</v>
      </c>
    </row>
    <row r="14" spans="1:10" ht="15.75">
      <c r="A14" s="86" t="s">
        <v>17</v>
      </c>
      <c r="B14" s="86"/>
      <c r="C14" s="86"/>
      <c r="D14" s="86"/>
      <c r="E14" s="25">
        <v>403841.55</v>
      </c>
      <c r="F14" s="25"/>
      <c r="G14" s="23"/>
      <c r="H14" s="23"/>
      <c r="I14" s="25">
        <v>372976.3</v>
      </c>
      <c r="J14" s="26">
        <v>79055.600000000006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>
      <c r="A16" s="99" t="s">
        <v>19</v>
      </c>
      <c r="B16" s="100"/>
      <c r="C16" s="100"/>
      <c r="D16" s="101"/>
      <c r="E16" s="25">
        <v>650512.61</v>
      </c>
      <c r="F16" s="25"/>
      <c r="G16" s="23"/>
      <c r="H16" s="23"/>
      <c r="I16" s="25">
        <v>643498.6</v>
      </c>
      <c r="J16" s="26">
        <v>145725.75</v>
      </c>
    </row>
    <row r="17" spans="1:15" ht="15.75">
      <c r="A17" s="86" t="s">
        <v>20</v>
      </c>
      <c r="B17" s="86"/>
      <c r="C17" s="86"/>
      <c r="D17" s="86"/>
      <c r="E17" s="25">
        <v>61453.89</v>
      </c>
      <c r="F17" s="25"/>
      <c r="G17" s="23"/>
      <c r="H17" s="23"/>
      <c r="I17" s="25">
        <v>61942.43</v>
      </c>
      <c r="J17" s="26">
        <v>13002.53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10478.16</v>
      </c>
      <c r="F21" s="25"/>
      <c r="G21" s="23"/>
      <c r="H21" s="23"/>
      <c r="I21" s="25">
        <v>10707.91</v>
      </c>
      <c r="J21" s="26">
        <v>2466.71</v>
      </c>
      <c r="M21" s="27"/>
    </row>
    <row r="22" spans="1:15" ht="15.75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-755966.69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594750.75</v>
      </c>
      <c r="L25" s="71">
        <f>SUM(L27:L31)</f>
        <v>263530.09999999998</v>
      </c>
      <c r="M25" s="71">
        <f t="shared" ref="M25:O25" si="0">SUM(M27:M31)</f>
        <v>310965.51800000004</v>
      </c>
      <c r="N25" s="71">
        <f t="shared" si="0"/>
        <v>0</v>
      </c>
      <c r="O25" s="71">
        <f t="shared" si="0"/>
        <v>0</v>
      </c>
    </row>
    <row r="26" spans="1:15" ht="15.75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22375.119999999999</v>
      </c>
      <c r="L27" s="41">
        <v>57626.8</v>
      </c>
      <c r="M27" s="41">
        <f t="shared" ref="M27:M31" si="3">L27*118%</f>
        <v>67999.623999999996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6430.01</v>
      </c>
      <c r="L28" s="41">
        <v>17373.59</v>
      </c>
      <c r="M28" s="41">
        <f t="shared" si="3"/>
        <v>20500.836199999998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1542.54</v>
      </c>
      <c r="L29" s="41">
        <v>47439.63</v>
      </c>
      <c r="M29" s="41">
        <f t="shared" si="3"/>
        <v>55978.763399999996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300415.52</v>
      </c>
      <c r="L30" s="41">
        <v>57786</v>
      </c>
      <c r="M30" s="41">
        <f t="shared" si="3"/>
        <v>68187.48</v>
      </c>
      <c r="N30" s="41"/>
      <c r="O30" s="41">
        <f t="shared" si="5"/>
        <v>0</v>
      </c>
    </row>
    <row r="31" spans="1:15" ht="15.75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263987.56</v>
      </c>
      <c r="L31" s="41">
        <v>83304.08</v>
      </c>
      <c r="M31" s="41">
        <f t="shared" si="3"/>
        <v>98298.814400000003</v>
      </c>
      <c r="N31" s="41"/>
      <c r="O31" s="41">
        <f t="shared" si="5"/>
        <v>0</v>
      </c>
    </row>
    <row r="32" spans="1:15" ht="15.75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300980.2</v>
      </c>
      <c r="L32" s="71">
        <f>SUM(L34:L38)</f>
        <v>63167.450000000004</v>
      </c>
      <c r="M32" s="71">
        <f t="shared" ref="M32:O32" si="6">SUM(M34:M38)</f>
        <v>74537.591</v>
      </c>
      <c r="N32" s="71">
        <f t="shared" si="6"/>
        <v>95318.579999999987</v>
      </c>
      <c r="O32" s="71">
        <f t="shared" si="6"/>
        <v>95926.712540400011</v>
      </c>
    </row>
    <row r="33" spans="1:15" ht="15.75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110812.82</v>
      </c>
      <c r="L34" s="41">
        <v>23491.3</v>
      </c>
      <c r="M34" s="41">
        <f t="shared" ref="M34:M38" si="7">L34*118%</f>
        <v>27719.733999999997</v>
      </c>
      <c r="N34" s="41">
        <v>61326.720000000001</v>
      </c>
      <c r="O34" s="41">
        <f t="shared" ref="O34:O38" si="8">N34*$O$23</f>
        <v>61717.984473600001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26874.54</v>
      </c>
      <c r="L35" s="41">
        <v>7075.24</v>
      </c>
      <c r="M35" s="41">
        <f t="shared" si="7"/>
        <v>8348.7831999999999</v>
      </c>
      <c r="N35" s="41">
        <v>12023.78</v>
      </c>
      <c r="O35" s="41">
        <f t="shared" si="8"/>
        <v>12100.491716400002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18220.02</v>
      </c>
      <c r="L36" s="41">
        <v>530.73</v>
      </c>
      <c r="M36" s="41">
        <f t="shared" si="7"/>
        <v>626.26139999999998</v>
      </c>
      <c r="N36" s="41">
        <v>5779.04</v>
      </c>
      <c r="O36" s="41">
        <f>N36*$O$23</f>
        <v>5815.9102751999999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1874.83+43347.54</f>
        <v>45222.37</v>
      </c>
      <c r="L37" s="41">
        <v>7877.6</v>
      </c>
      <c r="M37" s="41">
        <f t="shared" si="7"/>
        <v>9295.5679999999993</v>
      </c>
      <c r="N37" s="42">
        <v>0</v>
      </c>
      <c r="O37" s="41">
        <f t="shared" si="8"/>
        <v>0</v>
      </c>
    </row>
    <row r="38" spans="1:15" ht="15.75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99850.45</v>
      </c>
      <c r="L38" s="41">
        <v>24192.58</v>
      </c>
      <c r="M38" s="41">
        <f t="shared" si="7"/>
        <v>28547.2444</v>
      </c>
      <c r="N38" s="41">
        <v>16189.04</v>
      </c>
      <c r="O38" s="41">
        <f t="shared" si="8"/>
        <v>16292.326075200002</v>
      </c>
    </row>
    <row r="39" spans="1:15" ht="15.75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212001.64</v>
      </c>
      <c r="L39" s="45">
        <f>SUM(L40:L48)</f>
        <v>14878.06</v>
      </c>
      <c r="M39" s="45">
        <f t="shared" ref="M39:O39" si="10">SUM(M40:M48)</f>
        <v>17556.110799999999</v>
      </c>
      <c r="N39" s="45">
        <f t="shared" si="10"/>
        <v>194471.33000000002</v>
      </c>
      <c r="O39" s="45">
        <f t="shared" si="10"/>
        <v>195712.05708539998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151345.63</v>
      </c>
      <c r="L40" s="41">
        <v>655.82</v>
      </c>
      <c r="M40" s="41">
        <f t="shared" ref="M40:M48" si="11">L40*118%</f>
        <v>773.86760000000004</v>
      </c>
      <c r="N40" s="41">
        <v>134887.53</v>
      </c>
      <c r="O40" s="41">
        <f t="shared" ref="O40:O45" si="12">N40*$O$23</f>
        <v>135748.11244140001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30514.79</v>
      </c>
      <c r="L41" s="41">
        <v>193.86</v>
      </c>
      <c r="M41" s="41">
        <f t="shared" si="11"/>
        <v>228.75480000000002</v>
      </c>
      <c r="N41" s="41">
        <v>26982.1</v>
      </c>
      <c r="O41" s="41">
        <f t="shared" si="12"/>
        <v>27154.245798</v>
      </c>
    </row>
    <row r="42" spans="1:15" ht="15.75" hidden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75" hidden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75" hidden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75" hidden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1444.25</v>
      </c>
      <c r="L46" s="41">
        <v>79.400000000000006</v>
      </c>
      <c r="M46" s="41">
        <f t="shared" si="11"/>
        <v>93.692000000000007</v>
      </c>
      <c r="N46" s="41">
        <v>1140.6600000000001</v>
      </c>
      <c r="O46" s="41">
        <f>N46*$O$23</f>
        <v>1147.9374108000002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83.78</v>
      </c>
      <c r="L47" s="41">
        <v>7749.5</v>
      </c>
      <c r="M47" s="41">
        <f t="shared" si="11"/>
        <v>9144.41</v>
      </c>
      <c r="N47" s="42">
        <v>0</v>
      </c>
      <c r="O47" s="41">
        <f t="shared" ref="O47:O48" si="13">N47*$O$23</f>
        <v>0</v>
      </c>
    </row>
    <row r="48" spans="1:15" ht="15.75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28613.19</v>
      </c>
      <c r="L48" s="41">
        <v>6199.48</v>
      </c>
      <c r="M48" s="41">
        <f t="shared" si="11"/>
        <v>7315.3863999999994</v>
      </c>
      <c r="N48" s="41">
        <v>31461.040000000001</v>
      </c>
      <c r="O48" s="41">
        <f t="shared" si="13"/>
        <v>31661.761435200002</v>
      </c>
    </row>
    <row r="49" spans="1:15" ht="15.75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561.69000000000005</v>
      </c>
      <c r="L49" s="41">
        <v>528.79999999999995</v>
      </c>
      <c r="M49" s="41">
        <f>L49*118%</f>
        <v>623.98399999999992</v>
      </c>
      <c r="N49" s="41">
        <v>844.76</v>
      </c>
      <c r="O49" s="41">
        <f>N49*$O$23+1.03</f>
        <v>851.17956879999997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1108294.2799999998</v>
      </c>
      <c r="J50" s="27"/>
      <c r="L50" s="46">
        <f>L25+L32+L39+L49</f>
        <v>342104.41</v>
      </c>
      <c r="M50" s="46">
        <f t="shared" ref="M50:O50" si="14">M25+M32+M39+M49</f>
        <v>403683.20380000008</v>
      </c>
      <c r="N50" s="46">
        <f t="shared" si="14"/>
        <v>290634.67000000004</v>
      </c>
      <c r="O50" s="46">
        <f t="shared" si="14"/>
        <v>292489.94919459999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74390.33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53167.12</v>
      </c>
      <c r="L52" s="41"/>
      <c r="M52" s="41"/>
      <c r="N52" s="41"/>
      <c r="O52" s="41"/>
    </row>
    <row r="53" spans="1:15" ht="15.75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38429.839999999997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1274281.57</v>
      </c>
      <c r="L54" s="46">
        <f t="shared" ref="L54:O54" si="15">L50</f>
        <v>342104.41</v>
      </c>
      <c r="M54" s="46">
        <f t="shared" si="15"/>
        <v>403683.20380000008</v>
      </c>
      <c r="N54" s="46">
        <f t="shared" si="15"/>
        <v>290634.67000000004</v>
      </c>
      <c r="O54" s="46">
        <f t="shared" si="15"/>
        <v>292489.94919459999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650512.61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643498.6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-1379735.65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Бух.70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2013-05-24T09:53:41Z</dcterms:created>
  <dcterms:modified xsi:type="dcterms:W3CDTF">2014-05-12T11:05:07Z</dcterms:modified>
</cp:coreProperties>
</file>